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6'!$5:$8</definedName>
    <definedName name="_xlnm.Print_Area" localSheetId="0">'приложение 6'!$A$1:$Q$26</definedName>
  </definedNames>
  <calcPr calcId="152511"/>
</workbook>
</file>

<file path=xl/calcChain.xml><?xml version="1.0" encoding="utf-8"?>
<calcChain xmlns="http://schemas.openxmlformats.org/spreadsheetml/2006/main">
  <c r="E10" i="3" l="1"/>
  <c r="D10" i="3"/>
</calcChain>
</file>

<file path=xl/sharedStrings.xml><?xml version="1.0" encoding="utf-8"?>
<sst xmlns="http://schemas.openxmlformats.org/spreadsheetml/2006/main" count="104" uniqueCount="83">
  <si>
    <t>№ п/п</t>
  </si>
  <si>
    <t>Формула расчета индикатора</t>
  </si>
  <si>
    <t>План</t>
  </si>
  <si>
    <t>Факт</t>
  </si>
  <si>
    <t>Оценка</t>
  </si>
  <si>
    <t>Ед.изм.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</si>
  <si>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</si>
  <si>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 по периодам  реализации МП</t>
  </si>
  <si>
    <t>%</t>
  </si>
  <si>
    <t>(кол-во учащихся, получающих дополнительное образование по обучению правилам дорожного движения/общее кол-во учащихся в школах) х 100%</t>
  </si>
  <si>
    <t>балл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</si>
  <si>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</si>
  <si>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</si>
  <si>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</si>
  <si>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</si>
  <si>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</si>
  <si>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</si>
  <si>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</si>
  <si>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</si>
  <si>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</si>
  <si>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2017 год</t>
  </si>
  <si>
    <t xml:space="preserve">Удельный вес взрослого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</si>
  <si>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 / общая численность населения)*100%</t>
  </si>
  <si>
    <t xml:space="preserve">Охват дополнительным образованием спортивной направленности детей в возрасте 5-18 лет </t>
  </si>
  <si>
    <t>(к-во детей 5-18 лет, получающих доп.образование спортивной направленности/общая численность детей 5-18 лет на территории)*100%</t>
  </si>
  <si>
    <t>утвержденные планы комплектования на учебный год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</si>
  <si>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</si>
  <si>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</si>
  <si>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</si>
  <si>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 xml:space="preserve">Доля лиц с ограниченными возможностями, систематически занимающихся физической культурой и спортом </t>
  </si>
  <si>
    <t>кол-во инвалидов, занимающихся спортом /общее кол-во лиц с ограниченными возможностями МО г.Норильск *100%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</si>
  <si>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</si>
  <si>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</si>
  <si>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</si>
  <si>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</si>
  <si>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</si>
  <si>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</si>
  <si>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</si>
  <si>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</si>
  <si>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</si>
  <si>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по стат. форме 1-ФК</t>
  </si>
  <si>
    <t>по стат. Форме 3-ФК, данные Управления социальной политике о численности инвалидов</t>
  </si>
  <si>
    <t>2018 год</t>
  </si>
  <si>
    <t>2014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</si>
  <si>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</si>
  <si>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</si>
  <si>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</si>
  <si>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</si>
  <si>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</si>
  <si>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</si>
  <si>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</si>
  <si>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</si>
  <si>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</si>
  <si>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</si>
  <si>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</si>
  <si>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список участников, принявших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</si>
  <si>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</si>
  <si>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</si>
  <si>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</si>
  <si>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</si>
  <si>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</si>
  <si>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</si>
  <si>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2015 год</t>
  </si>
  <si>
    <t>2016 год  
 (текущий)</t>
  </si>
  <si>
    <t>2019 год</t>
  </si>
  <si>
    <t>2020 год</t>
  </si>
  <si>
    <t>2021 год</t>
  </si>
  <si>
    <t>2022 год</t>
  </si>
  <si>
    <t>35,84</t>
  </si>
  <si>
    <t>36,12</t>
  </si>
  <si>
    <t>36,90</t>
  </si>
  <si>
    <t>36,40</t>
  </si>
  <si>
    <t>Целевые индикаторы результативности муниципальной программы "Развитие физической культуры и спорта" на 2017-2019 годы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</si>
  <si>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</si>
  <si>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</si>
  <si>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</si>
  <si>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35,4</t>
  </si>
  <si>
    <t>Количество членов сборных команд края и России по различным видам спорта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</si>
  <si>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</si>
  <si>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</si>
  <si>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0,4</t>
  </si>
  <si>
    <t xml:space="preserve">Охват обучающихся 1-9 классов школ дополнительным образованием по обучению правилам дорожного движения </t>
  </si>
  <si>
    <t xml:space="preserve">Приложение № 6
к муниципальной программе "Развитие физической культуры и спорта"  на 2017 - 2019 годы, утвержденной постановлением Администрации города Норильска 
от 30.11.2016 №574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</si>
</sst>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85" zoomScaleNormal="78" zoomScaleSheetLayoutView="85" workbookViewId="0">
      <selection activeCell="G1" sqref="G1"/>
    </sheetView>
  </sheetViews>
  <sheetFormatPr defaultColWidth="9.109375" defaultRowHeight="13.8" x14ac:dyDescent="0.3"/>
  <cols>
    <col min="1" max="1" width="4.88671875" style="21" customWidth="1"/>
    <col min="2" max="2" width="39.5546875" style="22" customWidth="1"/>
    <col min="3" max="3" width="10" style="16" bestFit="1" customWidth="1"/>
    <col min="4" max="4" width="10.6640625" style="16" customWidth="1"/>
    <col min="5" max="5" width="11.6640625" style="16" bestFit="1" customWidth="1"/>
    <col min="6" max="6" width="10.33203125" style="16" bestFit="1" customWidth="1"/>
    <col min="7" max="7" width="11" style="29" customWidth="1"/>
    <col min="8" max="9" width="10" style="16" bestFit="1" customWidth="1"/>
    <col min="10" max="10" width="9.6640625" style="16" customWidth="1"/>
    <col min="11" max="13" width="10" style="16" hidden="1" customWidth="1"/>
    <col min="14" max="14" width="11.44140625" style="29" customWidth="1"/>
    <col min="15" max="15" width="35.88671875" style="16" customWidth="1"/>
    <col min="16" max="16" width="33.44140625" style="16" customWidth="1"/>
    <col min="17" max="17" width="19.6640625" style="16" customWidth="1"/>
    <col min="18" max="18" width="9.109375" style="16"/>
    <col min="19" max="19" width="12.33203125" style="16" customWidth="1"/>
    <col min="20" max="16384" width="9.109375" style="16"/>
  </cols>
  <sheetData>
    <row r="1" spans="1:20" s="14" customFormat="1" ht="79.5" customHeight="1" x14ac:dyDescent="0.3">
      <c r="A1" s="11"/>
      <c r="B1" s="12"/>
      <c r="C1" s="13"/>
      <c r="E1" s="13"/>
      <c r="I1" s="23"/>
      <c r="J1" s="23"/>
      <c r="K1" s="23"/>
      <c r="L1" s="23"/>
      <c r="M1" s="24"/>
      <c r="N1" s="24"/>
      <c r="O1" s="24"/>
      <c r="P1" s="55" t="s">
        <v>82</v>
      </c>
      <c r="Q1" s="56"/>
      <c r="R1" s="15"/>
    </row>
    <row r="2" spans="1:20" s="14" customFormat="1" ht="15.75" customHeight="1" x14ac:dyDescent="0.3">
      <c r="A2" s="11"/>
      <c r="B2" s="12"/>
      <c r="C2" s="13"/>
      <c r="E2" s="13"/>
      <c r="P2" s="57"/>
      <c r="Q2" s="57"/>
      <c r="R2" s="15"/>
    </row>
    <row r="3" spans="1:20" s="14" customFormat="1" ht="15.75" customHeight="1" x14ac:dyDescent="0.3">
      <c r="A3" s="11"/>
      <c r="B3" s="12"/>
      <c r="C3" s="13"/>
      <c r="E3" s="13"/>
      <c r="P3" s="25"/>
      <c r="Q3" s="25"/>
      <c r="R3" s="15"/>
    </row>
    <row r="4" spans="1:20" ht="30.75" customHeight="1" x14ac:dyDescent="0.3">
      <c r="A4" s="63" t="s">
        <v>72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0" s="18" customFormat="1" ht="76.5" customHeight="1" x14ac:dyDescent="0.3">
      <c r="A5" s="64" t="s">
        <v>0</v>
      </c>
      <c r="B5" s="59" t="s">
        <v>16</v>
      </c>
      <c r="C5" s="59" t="s">
        <v>5</v>
      </c>
      <c r="D5" s="74" t="s">
        <v>6</v>
      </c>
      <c r="E5" s="75"/>
      <c r="F5" s="75"/>
      <c r="G5" s="76"/>
      <c r="H5" s="59" t="s">
        <v>7</v>
      </c>
      <c r="I5" s="59"/>
      <c r="J5" s="59"/>
      <c r="K5" s="59"/>
      <c r="L5" s="59"/>
      <c r="M5" s="59"/>
      <c r="N5" s="58" t="s">
        <v>74</v>
      </c>
      <c r="O5" s="59" t="s">
        <v>1</v>
      </c>
      <c r="P5" s="60" t="s">
        <v>17</v>
      </c>
      <c r="Q5" s="59" t="s">
        <v>75</v>
      </c>
    </row>
    <row r="6" spans="1:20" s="18" customFormat="1" ht="15.75" customHeight="1" x14ac:dyDescent="0.3">
      <c r="A6" s="64"/>
      <c r="B6" s="59"/>
      <c r="C6" s="59"/>
      <c r="D6" s="60" t="s">
        <v>43</v>
      </c>
      <c r="E6" s="60" t="s">
        <v>62</v>
      </c>
      <c r="F6" s="59" t="s">
        <v>63</v>
      </c>
      <c r="G6" s="59"/>
      <c r="H6" s="60" t="s">
        <v>20</v>
      </c>
      <c r="I6" s="60" t="s">
        <v>42</v>
      </c>
      <c r="J6" s="59" t="s">
        <v>64</v>
      </c>
      <c r="K6" s="59" t="s">
        <v>65</v>
      </c>
      <c r="L6" s="59" t="s">
        <v>66</v>
      </c>
      <c r="M6" s="59" t="s">
        <v>67</v>
      </c>
      <c r="N6" s="58"/>
      <c r="O6" s="59"/>
      <c r="P6" s="61"/>
      <c r="Q6" s="59"/>
    </row>
    <row r="7" spans="1:20" s="18" customFormat="1" ht="16.5" customHeight="1" x14ac:dyDescent="0.3">
      <c r="A7" s="64"/>
      <c r="B7" s="59"/>
      <c r="C7" s="59"/>
      <c r="D7" s="65"/>
      <c r="E7" s="65"/>
      <c r="F7" s="59"/>
      <c r="G7" s="59"/>
      <c r="H7" s="65"/>
      <c r="I7" s="65"/>
      <c r="J7" s="59"/>
      <c r="K7" s="59"/>
      <c r="L7" s="59"/>
      <c r="M7" s="59"/>
      <c r="N7" s="58"/>
      <c r="O7" s="59"/>
      <c r="P7" s="61"/>
      <c r="Q7" s="59"/>
      <c r="S7" s="32"/>
    </row>
    <row r="8" spans="1:20" s="18" customFormat="1" ht="16.5" customHeight="1" x14ac:dyDescent="0.3">
      <c r="A8" s="64"/>
      <c r="B8" s="59"/>
      <c r="C8" s="59"/>
      <c r="D8" s="17" t="s">
        <v>3</v>
      </c>
      <c r="E8" s="17" t="s">
        <v>3</v>
      </c>
      <c r="F8" s="17" t="s">
        <v>2</v>
      </c>
      <c r="G8" s="31" t="s">
        <v>4</v>
      </c>
      <c r="H8" s="59" t="s">
        <v>2</v>
      </c>
      <c r="I8" s="59"/>
      <c r="J8" s="59"/>
      <c r="K8" s="59"/>
      <c r="L8" s="59"/>
      <c r="M8" s="59"/>
      <c r="N8" s="58"/>
      <c r="O8" s="59"/>
      <c r="P8" s="62"/>
      <c r="Q8" s="59"/>
    </row>
    <row r="9" spans="1:20" s="18" customFormat="1" ht="16.5" customHeigh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0"/>
      <c r="S9" s="34"/>
    </row>
    <row r="10" spans="1:20" s="18" customFormat="1" ht="59.25" customHeight="1" x14ac:dyDescent="0.3">
      <c r="A10" s="42">
        <v>1</v>
      </c>
      <c r="B10" s="19" t="s">
        <v>21</v>
      </c>
      <c r="C10" s="43" t="s">
        <v>8</v>
      </c>
      <c r="D10" s="44">
        <f>56622*100/167521</f>
        <v>33.799941499871657</v>
      </c>
      <c r="E10" s="45">
        <f>58685/168393*100</f>
        <v>34.850023457032066</v>
      </c>
      <c r="F10" s="46" t="s">
        <v>76</v>
      </c>
      <c r="G10" s="46" t="s">
        <v>68</v>
      </c>
      <c r="H10" s="46" t="s">
        <v>69</v>
      </c>
      <c r="I10" s="46" t="s">
        <v>70</v>
      </c>
      <c r="J10" s="46" t="s">
        <v>71</v>
      </c>
      <c r="K10" s="46"/>
      <c r="L10" s="46"/>
      <c r="M10" s="46"/>
      <c r="N10" s="47" t="s">
        <v>80</v>
      </c>
      <c r="O10" s="43" t="s">
        <v>22</v>
      </c>
      <c r="P10" s="48" t="s">
        <v>40</v>
      </c>
      <c r="Q10" s="42" t="s">
        <v>59</v>
      </c>
      <c r="S10" s="35"/>
      <c r="T10" s="36"/>
    </row>
    <row r="11" spans="1:20" s="18" customFormat="1" ht="79.5" customHeight="1" x14ac:dyDescent="0.3">
      <c r="A11" s="42">
        <v>2</v>
      </c>
      <c r="B11" s="19" t="s">
        <v>23</v>
      </c>
      <c r="C11" s="43" t="s">
        <v>8</v>
      </c>
      <c r="D11" s="49">
        <v>20.5</v>
      </c>
      <c r="E11" s="43">
        <v>18.8</v>
      </c>
      <c r="F11" s="43">
        <v>20.9</v>
      </c>
      <c r="G11" s="43">
        <v>20.9</v>
      </c>
      <c r="H11" s="43">
        <v>20.9</v>
      </c>
      <c r="I11" s="43">
        <v>20.9</v>
      </c>
      <c r="J11" s="43">
        <v>20.9</v>
      </c>
      <c r="K11" s="50"/>
      <c r="L11" s="50"/>
      <c r="M11" s="50"/>
      <c r="N11" s="43">
        <v>0.4</v>
      </c>
      <c r="O11" s="49" t="s">
        <v>24</v>
      </c>
      <c r="P11" s="48" t="s">
        <v>25</v>
      </c>
      <c r="Q11" s="42" t="s">
        <v>37</v>
      </c>
      <c r="S11" s="35"/>
      <c r="T11" s="36"/>
    </row>
    <row r="12" spans="1:20" s="18" customFormat="1" ht="79.5" customHeight="1" x14ac:dyDescent="0.3">
      <c r="A12" s="51">
        <v>3</v>
      </c>
      <c r="B12" s="19" t="s">
        <v>61</v>
      </c>
      <c r="C12" s="43" t="s">
        <v>8</v>
      </c>
      <c r="D12" s="50">
        <v>23.3</v>
      </c>
      <c r="E12" s="50">
        <v>14.3</v>
      </c>
      <c r="F12" s="50">
        <v>30</v>
      </c>
      <c r="G12" s="50">
        <v>29</v>
      </c>
      <c r="H12" s="50">
        <v>28</v>
      </c>
      <c r="I12" s="50">
        <v>28</v>
      </c>
      <c r="J12" s="50">
        <v>28</v>
      </c>
      <c r="K12" s="50"/>
      <c r="L12" s="50"/>
      <c r="M12" s="50"/>
      <c r="N12" s="42">
        <v>0.2</v>
      </c>
      <c r="O12" s="43" t="s">
        <v>15</v>
      </c>
      <c r="P12" s="43" t="s">
        <v>49</v>
      </c>
      <c r="Q12" s="42" t="s">
        <v>12</v>
      </c>
      <c r="R12" s="32"/>
      <c r="S12" s="35"/>
      <c r="T12" s="36"/>
    </row>
    <row r="13" spans="1:20" s="18" customFormat="1" ht="19.5" customHeight="1" x14ac:dyDescent="0.3">
      <c r="A13" s="66" t="s">
        <v>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S13" s="34"/>
    </row>
    <row r="14" spans="1:20" s="18" customFormat="1" ht="55.2" x14ac:dyDescent="0.3">
      <c r="A14" s="43">
        <v>1</v>
      </c>
      <c r="B14" s="19" t="s">
        <v>26</v>
      </c>
      <c r="C14" s="43" t="s">
        <v>27</v>
      </c>
      <c r="D14" s="52">
        <v>4834</v>
      </c>
      <c r="E14" s="52">
        <v>5160</v>
      </c>
      <c r="F14" s="52">
        <v>4834</v>
      </c>
      <c r="G14" s="52">
        <v>4834</v>
      </c>
      <c r="H14" s="52">
        <v>4854</v>
      </c>
      <c r="I14" s="52">
        <v>4874</v>
      </c>
      <c r="J14" s="52">
        <v>5020</v>
      </c>
      <c r="K14" s="52"/>
      <c r="L14" s="52"/>
      <c r="M14" s="52"/>
      <c r="N14" s="48">
        <v>0.3</v>
      </c>
      <c r="O14" s="49" t="s">
        <v>28</v>
      </c>
      <c r="P14" s="49" t="s">
        <v>28</v>
      </c>
      <c r="Q14" s="53" t="s">
        <v>57</v>
      </c>
      <c r="R14" s="33"/>
      <c r="S14" s="35"/>
      <c r="T14" s="36"/>
    </row>
    <row r="15" spans="1:20" s="18" customFormat="1" ht="55.2" x14ac:dyDescent="0.3">
      <c r="A15" s="43">
        <v>2</v>
      </c>
      <c r="B15" s="19" t="s">
        <v>29</v>
      </c>
      <c r="C15" s="43" t="s">
        <v>8</v>
      </c>
      <c r="D15" s="43">
        <v>3.4</v>
      </c>
      <c r="E15" s="43">
        <v>8</v>
      </c>
      <c r="F15" s="43">
        <v>8</v>
      </c>
      <c r="G15" s="50">
        <v>8.9</v>
      </c>
      <c r="H15" s="50">
        <v>9.5</v>
      </c>
      <c r="I15" s="50">
        <v>10</v>
      </c>
      <c r="J15" s="50">
        <v>10.199999999999999</v>
      </c>
      <c r="K15" s="50"/>
      <c r="L15" s="50"/>
      <c r="M15" s="50"/>
      <c r="N15" s="42">
        <v>0.2</v>
      </c>
      <c r="O15" s="43" t="s">
        <v>30</v>
      </c>
      <c r="P15" s="48" t="s">
        <v>41</v>
      </c>
      <c r="Q15" s="42" t="s">
        <v>58</v>
      </c>
      <c r="R15" s="32"/>
      <c r="S15" s="35"/>
      <c r="T15" s="36"/>
    </row>
    <row r="16" spans="1:20" s="18" customFormat="1" ht="41.4" x14ac:dyDescent="0.3">
      <c r="A16" s="43">
        <v>3</v>
      </c>
      <c r="B16" s="19" t="s">
        <v>31</v>
      </c>
      <c r="C16" s="43" t="s">
        <v>32</v>
      </c>
      <c r="D16" s="49">
        <v>221</v>
      </c>
      <c r="E16" s="49">
        <v>232</v>
      </c>
      <c r="F16" s="43">
        <v>150</v>
      </c>
      <c r="G16" s="43">
        <v>150</v>
      </c>
      <c r="H16" s="43">
        <v>150</v>
      </c>
      <c r="I16" s="43">
        <v>150</v>
      </c>
      <c r="J16" s="43">
        <v>150</v>
      </c>
      <c r="K16" s="43"/>
      <c r="L16" s="43"/>
      <c r="M16" s="43"/>
      <c r="N16" s="42">
        <v>0.2</v>
      </c>
      <c r="O16" s="43" t="s">
        <v>33</v>
      </c>
      <c r="P16" s="48" t="s">
        <v>34</v>
      </c>
      <c r="Q16" s="54" t="s">
        <v>60</v>
      </c>
      <c r="S16" s="35"/>
      <c r="T16" s="36"/>
    </row>
    <row r="17" spans="1:20" s="18" customFormat="1" ht="61.5" customHeight="1" x14ac:dyDescent="0.3">
      <c r="A17" s="43">
        <v>4</v>
      </c>
      <c r="B17" s="19" t="s">
        <v>35</v>
      </c>
      <c r="C17" s="43" t="s">
        <v>32</v>
      </c>
      <c r="D17" s="49">
        <v>440</v>
      </c>
      <c r="E17" s="43">
        <v>552</v>
      </c>
      <c r="F17" s="43">
        <v>550</v>
      </c>
      <c r="G17" s="43">
        <v>550</v>
      </c>
      <c r="H17" s="43">
        <v>550</v>
      </c>
      <c r="I17" s="43">
        <v>550</v>
      </c>
      <c r="J17" s="43">
        <v>550</v>
      </c>
      <c r="K17" s="43"/>
      <c r="L17" s="43"/>
      <c r="M17" s="43"/>
      <c r="N17" s="42">
        <v>0.2</v>
      </c>
      <c r="O17" s="43" t="s">
        <v>36</v>
      </c>
      <c r="P17" s="48" t="s">
        <v>34</v>
      </c>
      <c r="Q17" s="54" t="s">
        <v>73</v>
      </c>
      <c r="S17" s="35"/>
      <c r="T17" s="36"/>
    </row>
    <row r="18" spans="1:20" s="18" customFormat="1" ht="139.5" customHeight="1" x14ac:dyDescent="0.3">
      <c r="A18" s="49">
        <v>5</v>
      </c>
      <c r="B18" s="9" t="s">
        <v>54</v>
      </c>
      <c r="C18" s="49" t="s">
        <v>8</v>
      </c>
      <c r="D18" s="49"/>
      <c r="E18" s="49"/>
      <c r="F18" s="49">
        <v>25</v>
      </c>
      <c r="G18" s="49">
        <v>35</v>
      </c>
      <c r="H18" s="49">
        <v>45</v>
      </c>
      <c r="I18" s="49">
        <v>47</v>
      </c>
      <c r="J18" s="49">
        <v>50</v>
      </c>
      <c r="K18" s="49"/>
      <c r="L18" s="49"/>
      <c r="M18" s="49"/>
      <c r="N18" s="48">
        <v>0.1</v>
      </c>
      <c r="O18" s="49" t="s">
        <v>56</v>
      </c>
      <c r="P18" s="49" t="s">
        <v>55</v>
      </c>
      <c r="Q18" s="42" t="s">
        <v>53</v>
      </c>
      <c r="S18" s="35"/>
      <c r="T18" s="36"/>
    </row>
    <row r="19" spans="1:20" s="18" customFormat="1" ht="22.5" customHeight="1" x14ac:dyDescent="0.3">
      <c r="A19" s="71" t="s">
        <v>51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S19" s="34"/>
    </row>
    <row r="20" spans="1:20" s="18" customFormat="1" ht="102" customHeight="1" x14ac:dyDescent="0.3">
      <c r="A20" s="1">
        <v>1</v>
      </c>
      <c r="B20" s="27" t="s">
        <v>44</v>
      </c>
      <c r="C20" s="6" t="s">
        <v>8</v>
      </c>
      <c r="D20" s="7"/>
      <c r="E20" s="7"/>
      <c r="F20" s="7">
        <v>90</v>
      </c>
      <c r="G20" s="7">
        <v>90</v>
      </c>
      <c r="H20" s="7">
        <v>90</v>
      </c>
      <c r="I20" s="7">
        <v>90</v>
      </c>
      <c r="J20" s="7">
        <v>90</v>
      </c>
      <c r="K20" s="7"/>
      <c r="L20" s="7"/>
      <c r="M20" s="7"/>
      <c r="N20" s="38">
        <v>0.4</v>
      </c>
      <c r="O20" s="4" t="s">
        <v>47</v>
      </c>
      <c r="P20" s="10" t="s">
        <v>45</v>
      </c>
      <c r="Q20" s="39" t="s">
        <v>37</v>
      </c>
      <c r="S20" s="35"/>
    </row>
    <row r="21" spans="1:20" s="18" customFormat="1" ht="55.2" x14ac:dyDescent="0.3">
      <c r="A21" s="1">
        <v>2</v>
      </c>
      <c r="B21" s="26" t="s">
        <v>46</v>
      </c>
      <c r="C21" s="6" t="s">
        <v>8</v>
      </c>
      <c r="D21" s="7"/>
      <c r="E21" s="7"/>
      <c r="F21" s="7">
        <v>90</v>
      </c>
      <c r="G21" s="7">
        <v>90</v>
      </c>
      <c r="H21" s="7">
        <v>90</v>
      </c>
      <c r="I21" s="7">
        <v>90</v>
      </c>
      <c r="J21" s="7">
        <v>90</v>
      </c>
      <c r="K21" s="7"/>
      <c r="L21" s="7"/>
      <c r="M21" s="7"/>
      <c r="N21" s="38">
        <v>0.4</v>
      </c>
      <c r="O21" s="6" t="s">
        <v>48</v>
      </c>
      <c r="P21" s="10" t="s">
        <v>38</v>
      </c>
      <c r="Q21" s="39" t="s">
        <v>37</v>
      </c>
      <c r="S21" s="35"/>
    </row>
    <row r="22" spans="1:20" s="18" customFormat="1" ht="69" customHeight="1" x14ac:dyDescent="0.3">
      <c r="A22" s="1">
        <v>3</v>
      </c>
      <c r="B22" s="26" t="s">
        <v>77</v>
      </c>
      <c r="C22" s="6" t="s">
        <v>27</v>
      </c>
      <c r="D22" s="5">
        <v>129</v>
      </c>
      <c r="E22" s="6">
        <v>139</v>
      </c>
      <c r="F22" s="6">
        <v>87</v>
      </c>
      <c r="G22" s="6">
        <v>87</v>
      </c>
      <c r="H22" s="6">
        <v>50</v>
      </c>
      <c r="I22" s="6">
        <v>50</v>
      </c>
      <c r="J22" s="6">
        <v>50</v>
      </c>
      <c r="K22" s="6"/>
      <c r="L22" s="6"/>
      <c r="M22" s="6"/>
      <c r="N22" s="38">
        <v>0.2</v>
      </c>
      <c r="O22" s="6" t="s">
        <v>36</v>
      </c>
      <c r="P22" s="10" t="s">
        <v>38</v>
      </c>
      <c r="Q22" s="39" t="s">
        <v>37</v>
      </c>
      <c r="S22" s="35"/>
    </row>
    <row r="23" spans="1:20" ht="15" customHeight="1" x14ac:dyDescent="0.3">
      <c r="A23" s="71" t="s">
        <v>52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3"/>
      <c r="S23" s="34"/>
    </row>
    <row r="24" spans="1:20" ht="69" x14ac:dyDescent="0.3">
      <c r="A24" s="1">
        <v>1</v>
      </c>
      <c r="B24" s="3" t="s">
        <v>81</v>
      </c>
      <c r="C24" s="2" t="s">
        <v>8</v>
      </c>
      <c r="D24" s="28">
        <v>100</v>
      </c>
      <c r="E24" s="28">
        <v>100</v>
      </c>
      <c r="F24" s="28">
        <v>100</v>
      </c>
      <c r="G24" s="28">
        <v>100</v>
      </c>
      <c r="H24" s="28">
        <v>100</v>
      </c>
      <c r="I24" s="28">
        <v>100</v>
      </c>
      <c r="J24" s="28">
        <v>100</v>
      </c>
      <c r="K24" s="28"/>
      <c r="L24" s="28"/>
      <c r="M24" s="28"/>
      <c r="N24" s="38">
        <v>0.4</v>
      </c>
      <c r="O24" s="1" t="s">
        <v>9</v>
      </c>
      <c r="P24" s="1" t="s">
        <v>18</v>
      </c>
      <c r="Q24" s="40" t="s">
        <v>12</v>
      </c>
      <c r="S24" s="35"/>
    </row>
    <row r="25" spans="1:20" ht="103.5" customHeight="1" x14ac:dyDescent="0.3">
      <c r="A25" s="1">
        <v>2</v>
      </c>
      <c r="B25" s="3" t="s">
        <v>13</v>
      </c>
      <c r="C25" s="2" t="s">
        <v>8</v>
      </c>
      <c r="D25" s="5">
        <v>97.5</v>
      </c>
      <c r="E25" s="5">
        <v>96.1</v>
      </c>
      <c r="F25" s="37">
        <v>96</v>
      </c>
      <c r="G25" s="37">
        <v>96</v>
      </c>
      <c r="H25" s="37">
        <v>96</v>
      </c>
      <c r="I25" s="37">
        <v>96</v>
      </c>
      <c r="J25" s="37">
        <v>96</v>
      </c>
      <c r="K25" s="5"/>
      <c r="L25" s="5"/>
      <c r="M25" s="5"/>
      <c r="N25" s="38">
        <v>0.4</v>
      </c>
      <c r="O25" s="1" t="s">
        <v>11</v>
      </c>
      <c r="P25" s="1" t="s">
        <v>19</v>
      </c>
      <c r="Q25" s="40" t="s">
        <v>12</v>
      </c>
      <c r="S25" s="35"/>
      <c r="T25" s="36"/>
    </row>
    <row r="26" spans="1:20" ht="152.25" customHeight="1" x14ac:dyDescent="0.3">
      <c r="A26" s="8">
        <v>3</v>
      </c>
      <c r="B26" s="27" t="s">
        <v>39</v>
      </c>
      <c r="C26" s="5" t="s">
        <v>10</v>
      </c>
      <c r="D26" s="5">
        <v>82</v>
      </c>
      <c r="E26" s="5">
        <v>87</v>
      </c>
      <c r="F26" s="5">
        <v>50</v>
      </c>
      <c r="G26" s="5">
        <v>50</v>
      </c>
      <c r="H26" s="5">
        <v>50</v>
      </c>
      <c r="I26" s="5">
        <v>50</v>
      </c>
      <c r="J26" s="5">
        <v>50</v>
      </c>
      <c r="K26" s="5"/>
      <c r="L26" s="5"/>
      <c r="M26" s="5"/>
      <c r="N26" s="38">
        <v>0.2</v>
      </c>
      <c r="O26" s="41" t="s">
        <v>78</v>
      </c>
      <c r="P26" s="41" t="s">
        <v>79</v>
      </c>
      <c r="Q26" s="5" t="s">
        <v>14</v>
      </c>
      <c r="S26" s="35"/>
      <c r="T26" s="36"/>
    </row>
    <row r="27" spans="1:20" x14ac:dyDescent="0.3">
      <c r="N27" s="30"/>
      <c r="O27" s="20"/>
      <c r="S27" s="35"/>
    </row>
  </sheetData>
  <mergeCells count="26">
    <mergeCell ref="A13:Q13"/>
    <mergeCell ref="A9:Q9"/>
    <mergeCell ref="A19:Q19"/>
    <mergeCell ref="A23:Q23"/>
    <mergeCell ref="M6:M7"/>
    <mergeCell ref="C5:C8"/>
    <mergeCell ref="H5:M5"/>
    <mergeCell ref="H8:M8"/>
    <mergeCell ref="F6:G7"/>
    <mergeCell ref="I6:I7"/>
    <mergeCell ref="H6:H7"/>
    <mergeCell ref="B5:B8"/>
    <mergeCell ref="D5:G5"/>
    <mergeCell ref="P1:Q1"/>
    <mergeCell ref="P2:Q2"/>
    <mergeCell ref="N5:N8"/>
    <mergeCell ref="O5:O8"/>
    <mergeCell ref="Q5:Q8"/>
    <mergeCell ref="P5:P8"/>
    <mergeCell ref="A4:Q4"/>
    <mergeCell ref="A5:A8"/>
    <mergeCell ref="D6:D7"/>
    <mergeCell ref="E6:E7"/>
    <mergeCell ref="J6:J7"/>
    <mergeCell ref="K6:K7"/>
    <mergeCell ref="L6:L7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6" fitToHeight="3" orientation="landscape" horizontalDpi="4294967294" verticalDpi="4294967294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2016-12-01T09:19:54Z</dcterms:modified>
</cp:coreProperties>
</file>